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5\Бензоинструмент\"/>
    </mc:Choice>
  </mc:AlternateContent>
  <bookViews>
    <workbookView xWindow="0" yWindow="0" windowWidth="28800" windowHeight="12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6" i="1" l="1"/>
</calcChain>
</file>

<file path=xl/sharedStrings.xml><?xml version="1.0" encoding="utf-8"?>
<sst xmlns="http://schemas.openxmlformats.org/spreadsheetml/2006/main" count="73" uniqueCount="53">
  <si>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</si>
  <si>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</si>
  <si>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</si>
  <si>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</si>
  <si>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</si>
  <si>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</si>
  <si>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</si>
  <si>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</si>
  <si>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</si>
  <si>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Перечень и объем поставки бензоинструмента</t>
  </si>
  <si>
    <t>4851900178</t>
  </si>
  <si>
    <t>3957310022</t>
  </si>
  <si>
    <t>1000002224</t>
  </si>
  <si>
    <t>Леска триммерная квадрат 3мм/28м</t>
  </si>
  <si>
    <t>2282220018</t>
  </si>
  <si>
    <t>Леска триммерная круглая 3,0мм/168м</t>
  </si>
  <si>
    <t>3957310032</t>
  </si>
  <si>
    <t>Коса бензиновая Oleo-Mac BC 24T</t>
  </si>
  <si>
    <t>4851110130</t>
  </si>
  <si>
    <t>Бензопила Daewoo DACS 5218XT</t>
  </si>
  <si>
    <t>Цепь 18, 0.325, 1,5mm, 72 зв, H30</t>
  </si>
  <si>
    <t>шт</t>
  </si>
  <si>
    <t>Цепь 14 3/8 1,3mm 50зв STIHL 63РМСЗ</t>
  </si>
  <si>
    <t>Цепь 14 3/8 1,3mm 50зв STIHL 63PS3</t>
  </si>
  <si>
    <t>3957310037</t>
  </si>
  <si>
    <t>Цепь 14 3/8 1,1mm 50зв STIHL 61PMMC3</t>
  </si>
  <si>
    <t>Цепь 14 3/8 1,3мм 50зв STIHL 63PS</t>
  </si>
  <si>
    <t>1000008784</t>
  </si>
  <si>
    <t>Цепь 14 3/8 1,3мм 52зв Rancher Rezer</t>
  </si>
  <si>
    <t>4851900110</t>
  </si>
  <si>
    <t>Шнур стартера Husqvarna 5310038-76 3,5мм</t>
  </si>
  <si>
    <t>1000002333</t>
  </si>
  <si>
    <t>Головка триммерная TH52 PRO-MET М10х1,25</t>
  </si>
  <si>
    <t>1000004273</t>
  </si>
  <si>
    <t>Головка триммерная GrowerGTH-42 М10х1,25</t>
  </si>
  <si>
    <t>1000006941</t>
  </si>
  <si>
    <t>Бензопила HUTER BS-45M</t>
  </si>
  <si>
    <t>1000006942</t>
  </si>
  <si>
    <t>Головка триммерная CHAMPION HT39 C5129</t>
  </si>
  <si>
    <t>4859610067</t>
  </si>
  <si>
    <t>Коса бензиновая CARVER PROMO PBC-52</t>
  </si>
  <si>
    <t>4859610076</t>
  </si>
  <si>
    <t>Коса бензиновая РЕСАНТА БТР-2900Р</t>
  </si>
  <si>
    <t>Бензопила Fubag FPS 46</t>
  </si>
  <si>
    <t>4859610077</t>
  </si>
  <si>
    <t>Коса бензиновая HUTER GGT-2500S</t>
  </si>
  <si>
    <t>4851900193</t>
  </si>
  <si>
    <t>Головка триммерная P041001 универсальная</t>
  </si>
  <si>
    <t>4851110134</t>
  </si>
  <si>
    <t>Бензопила DAEWOO DACS 5820XT</t>
  </si>
  <si>
    <t>2282220019</t>
  </si>
  <si>
    <t>Леска триммерная пятиугольная 3,0мм/200м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</si>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</sst>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4" fontId="0" fillId="0" borderId="0" xfId="0" applyNumberFormat="1" applyAlignment="1">
      <alignment horizontal="right" vertical="top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tabSelected="1" topLeftCell="A4" workbookViewId="0">
      <selection activeCell="C16" sqref="C1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4" t="s">
        <v>8</v>
      </c>
      <c r="F2" s="14"/>
      <c r="G2" s="14"/>
    </row>
    <row r="3" spans="1:7" ht="25.5" customHeight="1" x14ac:dyDescent="0.25">
      <c r="B3" s="18" t="s">
        <v>9</v>
      </c>
      <c r="C3" s="18"/>
      <c r="D3" s="18"/>
      <c r="E3" s="18"/>
      <c r="F3" s="18"/>
      <c r="G3" s="18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2" customFormat="1" ht="15.75" x14ac:dyDescent="0.25">
      <c r="A6" s="4">
        <v>1</v>
      </c>
      <c r="B6" s="5" t="s">
        <v>11</v>
      </c>
      <c r="C6" s="13" t="s">
        <v>22</v>
      </c>
      <c r="D6" s="4" t="s">
        <v>21</v>
      </c>
      <c r="E6" s="4">
        <v>17</v>
      </c>
      <c r="F6" s="4">
        <v>1199.1300000000001</v>
      </c>
      <c r="G6" s="9">
        <f>E6*F6</f>
        <v>20385.210000000003</v>
      </c>
    </row>
    <row r="7" spans="1:7" s="12" customFormat="1" ht="15.75" x14ac:dyDescent="0.25">
      <c r="A7" s="4">
        <v>2</v>
      </c>
      <c r="B7" s="5" t="s">
        <v>16</v>
      </c>
      <c r="C7" s="13" t="s">
        <v>23</v>
      </c>
      <c r="D7" s="4" t="s">
        <v>21</v>
      </c>
      <c r="E7" s="4">
        <v>41</v>
      </c>
      <c r="F7" s="4">
        <v>1140.5999999999999</v>
      </c>
      <c r="G7" s="9">
        <f t="shared" ref="G7:G27" si="0">E7*F7</f>
        <v>46764.6</v>
      </c>
    </row>
    <row r="8" spans="1:7" s="12" customFormat="1" ht="15.75" x14ac:dyDescent="0.25">
      <c r="A8" s="4">
        <v>3</v>
      </c>
      <c r="B8" s="5" t="s">
        <v>24</v>
      </c>
      <c r="C8" s="13" t="s">
        <v>25</v>
      </c>
      <c r="D8" s="4" t="s">
        <v>21</v>
      </c>
      <c r="E8" s="4">
        <v>17</v>
      </c>
      <c r="F8" s="4">
        <v>503.47</v>
      </c>
      <c r="G8" s="9">
        <f t="shared" si="0"/>
        <v>8558.99</v>
      </c>
    </row>
    <row r="9" spans="1:7" s="12" customFormat="1" ht="15.75" x14ac:dyDescent="0.25">
      <c r="A9" s="4">
        <v>4</v>
      </c>
      <c r="B9" s="5" t="s">
        <v>10</v>
      </c>
      <c r="C9" s="13" t="s">
        <v>26</v>
      </c>
      <c r="D9" s="4" t="s">
        <v>21</v>
      </c>
      <c r="E9" s="4">
        <v>29</v>
      </c>
      <c r="F9" s="4">
        <v>1164.5</v>
      </c>
      <c r="G9" s="9">
        <f t="shared" si="0"/>
        <v>33770.5</v>
      </c>
    </row>
    <row r="10" spans="1:7" s="12" customFormat="1" ht="15.75" x14ac:dyDescent="0.25">
      <c r="A10" s="4">
        <v>5</v>
      </c>
      <c r="B10" s="5" t="s">
        <v>27</v>
      </c>
      <c r="C10" s="13" t="s">
        <v>28</v>
      </c>
      <c r="D10" s="4" t="s">
        <v>21</v>
      </c>
      <c r="E10" s="4">
        <v>35</v>
      </c>
      <c r="F10" s="4">
        <v>346.83</v>
      </c>
      <c r="G10" s="9">
        <f t="shared" si="0"/>
        <v>12139.05</v>
      </c>
    </row>
    <row r="11" spans="1:7" s="12" customFormat="1" ht="31.5" x14ac:dyDescent="0.25">
      <c r="A11" s="4">
        <v>6</v>
      </c>
      <c r="B11" s="5" t="s">
        <v>29</v>
      </c>
      <c r="C11" s="13" t="s">
        <v>30</v>
      </c>
      <c r="D11" s="4" t="s">
        <v>52</v>
      </c>
      <c r="E11" s="4">
        <v>20</v>
      </c>
      <c r="F11" s="4">
        <v>59.97</v>
      </c>
      <c r="G11" s="9">
        <f t="shared" si="0"/>
        <v>1199.4000000000001</v>
      </c>
    </row>
    <row r="12" spans="1:7" s="12" customFormat="1" ht="15.75" x14ac:dyDescent="0.25">
      <c r="A12" s="4">
        <v>7</v>
      </c>
      <c r="B12" s="5" t="s">
        <v>14</v>
      </c>
      <c r="C12" s="13" t="s">
        <v>15</v>
      </c>
      <c r="D12" s="4" t="s">
        <v>21</v>
      </c>
      <c r="E12" s="4">
        <v>2</v>
      </c>
      <c r="F12" s="4">
        <v>965.55</v>
      </c>
      <c r="G12" s="9">
        <f t="shared" si="0"/>
        <v>1931.1</v>
      </c>
    </row>
    <row r="13" spans="1:7" s="12" customFormat="1" ht="31.5" x14ac:dyDescent="0.25">
      <c r="A13" s="4">
        <v>8</v>
      </c>
      <c r="B13" s="5" t="s">
        <v>31</v>
      </c>
      <c r="C13" s="13" t="s">
        <v>32</v>
      </c>
      <c r="D13" s="4" t="s">
        <v>21</v>
      </c>
      <c r="E13" s="4">
        <v>1</v>
      </c>
      <c r="F13" s="4">
        <v>596.28</v>
      </c>
      <c r="G13" s="9">
        <f t="shared" si="0"/>
        <v>596.28</v>
      </c>
    </row>
    <row r="14" spans="1:7" s="12" customFormat="1" ht="31.5" x14ac:dyDescent="0.25">
      <c r="A14" s="4">
        <v>9</v>
      </c>
      <c r="B14" s="5" t="s">
        <v>33</v>
      </c>
      <c r="C14" s="13" t="s">
        <v>34</v>
      </c>
      <c r="D14" s="4" t="s">
        <v>21</v>
      </c>
      <c r="E14" s="4">
        <v>1</v>
      </c>
      <c r="F14" s="4">
        <v>548.17999999999995</v>
      </c>
      <c r="G14" s="9">
        <f t="shared" si="0"/>
        <v>548.17999999999995</v>
      </c>
    </row>
    <row r="15" spans="1:7" s="12" customFormat="1" ht="15.75" x14ac:dyDescent="0.25">
      <c r="A15" s="4">
        <v>10</v>
      </c>
      <c r="B15" s="5" t="s">
        <v>35</v>
      </c>
      <c r="C15" s="13" t="s">
        <v>36</v>
      </c>
      <c r="D15" s="4" t="s">
        <v>21</v>
      </c>
      <c r="E15" s="4">
        <v>4</v>
      </c>
      <c r="F15" s="4">
        <v>7860.01</v>
      </c>
      <c r="G15" s="9">
        <f t="shared" si="0"/>
        <v>31440.04</v>
      </c>
    </row>
    <row r="16" spans="1:7" s="12" customFormat="1" ht="31.5" x14ac:dyDescent="0.25">
      <c r="A16" s="4">
        <v>11</v>
      </c>
      <c r="B16" s="5" t="s">
        <v>37</v>
      </c>
      <c r="C16" s="13" t="s">
        <v>38</v>
      </c>
      <c r="D16" s="4" t="s">
        <v>21</v>
      </c>
      <c r="E16" s="4">
        <v>12</v>
      </c>
      <c r="F16" s="4">
        <v>687.09</v>
      </c>
      <c r="G16" s="9">
        <f t="shared" si="0"/>
        <v>8245.08</v>
      </c>
    </row>
    <row r="17" spans="1:7" s="12" customFormat="1" ht="31.5" x14ac:dyDescent="0.25">
      <c r="A17" s="4">
        <v>12</v>
      </c>
      <c r="B17" s="5" t="s">
        <v>39</v>
      </c>
      <c r="C17" s="13" t="s">
        <v>40</v>
      </c>
      <c r="D17" s="4" t="s">
        <v>21</v>
      </c>
      <c r="E17" s="4">
        <v>3</v>
      </c>
      <c r="F17" s="4">
        <v>5502.23</v>
      </c>
      <c r="G17" s="9">
        <f t="shared" si="0"/>
        <v>16506.689999999999</v>
      </c>
    </row>
    <row r="18" spans="1:7" s="12" customFormat="1" ht="15.75" x14ac:dyDescent="0.25">
      <c r="A18" s="4">
        <v>13</v>
      </c>
      <c r="B18" s="5" t="s">
        <v>41</v>
      </c>
      <c r="C18" s="13" t="s">
        <v>42</v>
      </c>
      <c r="D18" s="4" t="s">
        <v>21</v>
      </c>
      <c r="E18" s="4">
        <v>1</v>
      </c>
      <c r="F18" s="4">
        <v>11468.29</v>
      </c>
      <c r="G18" s="9">
        <f t="shared" si="0"/>
        <v>11468.29</v>
      </c>
    </row>
    <row r="19" spans="1:7" s="12" customFormat="1" ht="15.75" x14ac:dyDescent="0.25">
      <c r="A19" s="4">
        <v>14</v>
      </c>
      <c r="B19" s="5">
        <v>1000000347</v>
      </c>
      <c r="C19" s="13" t="s">
        <v>43</v>
      </c>
      <c r="D19" s="4" t="s">
        <v>21</v>
      </c>
      <c r="E19" s="4">
        <v>6</v>
      </c>
      <c r="F19" s="4">
        <v>11260.11</v>
      </c>
      <c r="G19" s="9">
        <f t="shared" si="0"/>
        <v>67560.66</v>
      </c>
    </row>
    <row r="20" spans="1:7" s="12" customFormat="1" ht="15.75" x14ac:dyDescent="0.25">
      <c r="A20" s="4">
        <v>15</v>
      </c>
      <c r="B20" s="5" t="s">
        <v>44</v>
      </c>
      <c r="C20" s="13" t="s">
        <v>45</v>
      </c>
      <c r="D20" s="4" t="s">
        <v>21</v>
      </c>
      <c r="E20" s="4">
        <v>2</v>
      </c>
      <c r="F20" s="4">
        <v>8561.51</v>
      </c>
      <c r="G20" s="9">
        <f t="shared" si="0"/>
        <v>17123.02</v>
      </c>
    </row>
    <row r="21" spans="1:7" s="12" customFormat="1" ht="31.5" x14ac:dyDescent="0.25">
      <c r="A21" s="4">
        <v>16</v>
      </c>
      <c r="B21" s="5" t="s">
        <v>46</v>
      </c>
      <c r="C21" s="13" t="s">
        <v>47</v>
      </c>
      <c r="D21" s="4" t="s">
        <v>21</v>
      </c>
      <c r="E21" s="4">
        <v>4</v>
      </c>
      <c r="F21" s="4">
        <v>801.87</v>
      </c>
      <c r="G21" s="9">
        <f t="shared" si="0"/>
        <v>3207.48</v>
      </c>
    </row>
    <row r="22" spans="1:7" s="12" customFormat="1" ht="15.75" x14ac:dyDescent="0.25">
      <c r="A22" s="4">
        <v>17</v>
      </c>
      <c r="B22" s="5" t="s">
        <v>12</v>
      </c>
      <c r="C22" s="13" t="s">
        <v>13</v>
      </c>
      <c r="D22" s="4" t="s">
        <v>21</v>
      </c>
      <c r="E22" s="4">
        <v>6</v>
      </c>
      <c r="F22" s="4">
        <v>492.35</v>
      </c>
      <c r="G22" s="9">
        <f t="shared" si="0"/>
        <v>2954.1000000000004</v>
      </c>
    </row>
    <row r="23" spans="1:7" s="12" customFormat="1" ht="15.75" x14ac:dyDescent="0.25">
      <c r="A23" s="4">
        <v>18</v>
      </c>
      <c r="B23" s="5" t="s">
        <v>48</v>
      </c>
      <c r="C23" s="13" t="s">
        <v>49</v>
      </c>
      <c r="D23" s="4" t="s">
        <v>21</v>
      </c>
      <c r="E23" s="4">
        <v>1</v>
      </c>
      <c r="F23" s="4">
        <v>14459.26</v>
      </c>
      <c r="G23" s="9">
        <f t="shared" si="0"/>
        <v>14459.26</v>
      </c>
    </row>
    <row r="24" spans="1:7" s="12" customFormat="1" ht="15.75" x14ac:dyDescent="0.25">
      <c r="A24" s="4">
        <v>19</v>
      </c>
      <c r="B24" s="5">
        <v>4859610071</v>
      </c>
      <c r="C24" s="13" t="s">
        <v>17</v>
      </c>
      <c r="D24" s="4" t="s">
        <v>21</v>
      </c>
      <c r="E24" s="4">
        <v>2</v>
      </c>
      <c r="F24" s="4">
        <v>21249.45</v>
      </c>
      <c r="G24" s="9">
        <f t="shared" si="0"/>
        <v>42498.9</v>
      </c>
    </row>
    <row r="25" spans="1:7" s="12" customFormat="1" ht="15.75" x14ac:dyDescent="0.25">
      <c r="A25" s="4">
        <v>20</v>
      </c>
      <c r="B25" s="5" t="s">
        <v>18</v>
      </c>
      <c r="C25" s="13" t="s">
        <v>19</v>
      </c>
      <c r="D25" s="4" t="s">
        <v>21</v>
      </c>
      <c r="E25" s="4">
        <v>2</v>
      </c>
      <c r="F25" s="4">
        <v>13540.6</v>
      </c>
      <c r="G25" s="9">
        <f t="shared" si="0"/>
        <v>27081.200000000001</v>
      </c>
    </row>
    <row r="26" spans="1:7" s="12" customFormat="1" ht="15.75" x14ac:dyDescent="0.25">
      <c r="A26" s="4">
        <v>21</v>
      </c>
      <c r="B26" s="5">
        <v>3957310016</v>
      </c>
      <c r="C26" s="13" t="s">
        <v>20</v>
      </c>
      <c r="D26" s="4" t="s">
        <v>21</v>
      </c>
      <c r="E26" s="4">
        <v>4</v>
      </c>
      <c r="F26" s="4">
        <v>655.30999999999995</v>
      </c>
      <c r="G26" s="9">
        <f t="shared" si="0"/>
        <v>2621.2399999999998</v>
      </c>
    </row>
    <row r="27" spans="1:7" s="12" customFormat="1" ht="31.5" x14ac:dyDescent="0.25">
      <c r="A27" s="4">
        <v>22</v>
      </c>
      <c r="B27" s="5" t="s">
        <v>50</v>
      </c>
      <c r="C27" s="13" t="s">
        <v>51</v>
      </c>
      <c r="D27" s="4" t="s">
        <v>21</v>
      </c>
      <c r="E27" s="4">
        <v>3</v>
      </c>
      <c r="F27" s="4">
        <v>1037.21</v>
      </c>
      <c r="G27" s="9">
        <f t="shared" si="0"/>
        <v>3111.63</v>
      </c>
    </row>
    <row r="28" spans="1:7" ht="13.35" customHeight="1" x14ac:dyDescent="0.25">
      <c r="A28" s="15" t="s">
        <v>7</v>
      </c>
      <c r="B28" s="16"/>
      <c r="C28" s="16"/>
      <c r="D28" s="16"/>
      <c r="E28" s="17"/>
      <c r="F28" s="8"/>
      <c r="G28" s="10">
        <f>SUM(G6:G27)</f>
        <v>374170.9</v>
      </c>
    </row>
    <row r="29" spans="1:7" ht="13.35" customHeight="1" x14ac:dyDescent="0.25">
      <c r="G29" s="11"/>
    </row>
  </sheetData>
  <autoFilter ref="A5:G5"/>
  <mergeCells count="3">
    <mergeCell ref="E2:G2"/>
    <mergeCell ref="A28:E28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2024-08-26T03:12:11Z</dcterms:modified>
</cp:coreProperties>
</file>